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SFIRST\Shared\MAS_usershare\Бюджет 2021-2023\проект Бюджета на 2021-2023\"/>
    </mc:Choice>
  </mc:AlternateContent>
  <bookViews>
    <workbookView xWindow="5265" yWindow="-150" windowWidth="9195" windowHeight="7635"/>
  </bookViews>
  <sheets>
    <sheet name="2019-2021" sheetId="2" r:id="rId1"/>
  </sheets>
  <definedNames>
    <definedName name="_xlnm._FilterDatabase" localSheetId="0" hidden="1">'2019-2021'!$C$1:$C$93</definedName>
    <definedName name="_xlnm.Print_Titles" localSheetId="0">'2019-2021'!$10:$10</definedName>
    <definedName name="_xlnm.Print_Area" localSheetId="0">'2019-2021'!$A$1:$E$90</definedName>
  </definedNames>
  <calcPr calcId="162913"/>
</workbook>
</file>

<file path=xl/calcChain.xml><?xml version="1.0" encoding="utf-8"?>
<calcChain xmlns="http://schemas.openxmlformats.org/spreadsheetml/2006/main">
  <c r="F52" i="2" l="1"/>
  <c r="D78" i="2"/>
  <c r="E78" i="2"/>
  <c r="C78" i="2"/>
  <c r="C48" i="2"/>
  <c r="C33" i="2" s="1"/>
  <c r="E33" i="2"/>
  <c r="D48" i="2"/>
  <c r="D33" i="2" s="1"/>
  <c r="E48" i="2"/>
  <c r="E58" i="2"/>
  <c r="D59" i="2"/>
  <c r="D58" i="2" s="1"/>
  <c r="E59" i="2"/>
  <c r="C59" i="2"/>
  <c r="C58" i="2" s="1"/>
  <c r="C76" i="2" l="1"/>
  <c r="C75" i="2" s="1"/>
  <c r="H54" i="2" l="1"/>
  <c r="G54" i="2"/>
  <c r="F54" i="2"/>
  <c r="D12" i="2" l="1"/>
  <c r="E21" i="2" l="1"/>
  <c r="D21" i="2"/>
  <c r="D11" i="2" s="1"/>
  <c r="C21" i="2"/>
  <c r="E12" i="2"/>
  <c r="C12" i="2"/>
  <c r="E11" i="2" l="1"/>
  <c r="C11" i="2"/>
  <c r="F37" i="2" l="1"/>
  <c r="G37" i="2"/>
  <c r="H37" i="2"/>
  <c r="F40" i="2"/>
  <c r="G40" i="2"/>
  <c r="H40" i="2"/>
  <c r="F49" i="2"/>
  <c r="G49" i="2"/>
  <c r="H49" i="2"/>
  <c r="G50" i="2"/>
  <c r="H50" i="2"/>
  <c r="F51" i="2"/>
  <c r="G51" i="2"/>
  <c r="H51" i="2"/>
  <c r="G52" i="2"/>
  <c r="H52" i="2"/>
  <c r="F53" i="2"/>
  <c r="G53" i="2"/>
  <c r="H53" i="2"/>
  <c r="F55" i="2"/>
  <c r="G55" i="2"/>
  <c r="H55" i="2"/>
  <c r="F56" i="2"/>
  <c r="G56" i="2"/>
  <c r="H56" i="2"/>
  <c r="F57" i="2"/>
  <c r="G57" i="2"/>
  <c r="H57" i="2"/>
  <c r="F46" i="2"/>
  <c r="G46" i="2"/>
  <c r="H46" i="2"/>
  <c r="H44" i="2"/>
  <c r="G44" i="2"/>
  <c r="H43" i="2"/>
  <c r="G43" i="2"/>
  <c r="F44" i="2"/>
  <c r="F43" i="2"/>
  <c r="H42" i="2"/>
  <c r="G42" i="2"/>
  <c r="F42" i="2"/>
  <c r="D75" i="2"/>
  <c r="E75" i="2"/>
  <c r="G48" i="2" l="1"/>
  <c r="F48" i="2"/>
  <c r="H48" i="2"/>
  <c r="D31" i="2" l="1"/>
  <c r="E31" i="2"/>
  <c r="C31" i="2"/>
  <c r="C30" i="2" l="1"/>
  <c r="C29" i="2" s="1"/>
  <c r="C28" i="2" s="1"/>
  <c r="D30" i="2"/>
  <c r="D29" i="2" s="1"/>
  <c r="D28" i="2" s="1"/>
  <c r="E30" i="2"/>
  <c r="E29" i="2" s="1"/>
  <c r="E28" i="2" s="1"/>
  <c r="D87" i="2" l="1"/>
  <c r="D89" i="2" s="1"/>
  <c r="C87" i="2"/>
  <c r="C89" i="2" s="1"/>
  <c r="E87" i="2"/>
  <c r="E89" i="2" s="1"/>
</calcChain>
</file>

<file path=xl/sharedStrings.xml><?xml version="1.0" encoding="utf-8"?>
<sst xmlns="http://schemas.openxmlformats.org/spreadsheetml/2006/main" count="160" uniqueCount="129">
  <si>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</si>
  <si>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</si>
  <si>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</si>
  <si>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</si>
  <si>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</si>
  <si>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</si>
  <si>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</si>
  <si>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</si>
  <si>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</si>
  <si>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</si>
  <si>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</si>
  <si>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</si>
  <si>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</si>
  <si>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</si>
  <si>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</si>
  <si>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</si>
  <si>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</si>
  <si>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</si>
  <si>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</si>
  <si>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</si>
  <si>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</si>
  <si>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</si>
  <si>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</si>
  <si>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</si>
  <si>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</si>
  <si>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</si>
  <si>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</si>
  <si>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</si>
  <si>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</si>
  <si>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</si>
  <si>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</si>
  <si>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</si>
  <si>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</si>
  <si>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</si>
  <si>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</si>
  <si>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</si>
  <si>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</si>
  <si>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</si>
  <si>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</si>
  <si>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</si>
  <si>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</si>
  <si>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</si>
  <si>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</si>
  <si>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</si>
  <si>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</si>
  <si>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</si>
  <si>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</si>
  <si>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</si>
  <si>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</si>
  <si>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</si>
  <si>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</si>
  <si>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</si>
  <si>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</si>
  <si>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</si>
  <si>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</si>
  <si>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</si>
  <si>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</si>
  <si>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</si>
  <si>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</si>
  <si>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</si>
  <si>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</si>
  <si>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</si>
  <si>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</si>
  <si>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</si>
  <si>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</si>
  <si>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</si>
  <si>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</si>
  <si>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</si>
  <si>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</si>
  <si>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</si>
  <si>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</si>
  <si>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</si>
  <si>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</si>
  <si>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</si>
  <si>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</si>
  <si>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</si>
  <si>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</si>
  <si>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</si>
  <si>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</si>
  <si>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</si>
  <si>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</si>
  <si>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</si>
  <si>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</si>
  <si>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</si>
  <si>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</si>
  <si>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</si>
  <si>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</si>
  <si>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</si>
  <si>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</si>
  <si>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</si>
  <si>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</si>
  <si>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</si>
  <si>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</si>
  <si>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</si>
  <si>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</si>
  <si>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обеспечению потребности муниципальных образолваний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</si>
  <si>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</si>
  <si>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</si>
  <si>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</si>
  <si>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</si>
  <si>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</si>
  <si>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</si>
  <si>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</si>
  <si>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Маслянинского района Новосибирской области</t>
  </si>
  <si>
    <t xml:space="preserve">к решению ___сессии Совета депутатов </t>
  </si>
  <si>
    <t>Доходы бюджета Маслянинского района Новосибирской области  на 2021 год и плановый период 2022-2023 годов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</si>
  <si>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</si>
  <si>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</si>
  <si>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</si>
  <si>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</si>
  <si>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887 2 02 25243 05 0000 150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</si>
  <si>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</si>
  <si>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</si>
  <si>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</si>
  <si>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</si>
  <si>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</si>
  <si>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на 2021 год и плановый период 2022-2023 годов»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</si>
  <si>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</si>
  <si>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</si>
  <si>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</si>
  <si>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</si>
  <si>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</si>
  <si>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</si>
  <si>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Субсидии на реализацию мероприятий по организации функционирования систем жизнеобеспечивания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</si>
  <si>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887 2 02 20077 05 0000 150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</si>
  <si>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</si>
  <si>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</si>
  <si>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887 2 02 25491 05 0000 150</t>
  </si>
  <si>
    <t xml:space="preserve">от __.12.2020 г. №  «О проекте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</si>
</sst>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;[Red]\-#,##0.0"/>
    <numFmt numFmtId="167" formatCode="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21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" fontId="7" fillId="2" borderId="0" xfId="0" applyNumberFormat="1" applyFont="1" applyFill="1" applyAlignment="1">
      <alignment wrapText="1"/>
    </xf>
    <xf numFmtId="0" fontId="4" fillId="2" borderId="1" xfId="0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5" xfId="0" applyNumberFormat="1" applyFont="1" applyFill="1" applyBorder="1" applyAlignment="1">
      <alignment horizontal="left" wrapText="1"/>
    </xf>
    <xf numFmtId="49" fontId="3" fillId="2" borderId="6" xfId="1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165" fontId="3" fillId="2" borderId="6" xfId="0" applyNumberFormat="1" applyFont="1" applyFill="1" applyBorder="1" applyAlignment="1">
      <alignment horizontal="center" wrapText="1"/>
    </xf>
    <xf numFmtId="165" fontId="3" fillId="2" borderId="7" xfId="0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center" wrapText="1"/>
    </xf>
    <xf numFmtId="4" fontId="5" fillId="2" borderId="8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8" xfId="0" applyNumberFormat="1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165" fontId="3" fillId="2" borderId="1" xfId="0" applyNumberFormat="1" applyFont="1" applyFill="1" applyBorder="1" applyAlignment="1">
      <alignment horizontal="center" wrapText="1"/>
    </xf>
    <xf numFmtId="165" fontId="3" fillId="2" borderId="8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wrapText="1"/>
    </xf>
    <xf numFmtId="166" fontId="5" fillId="2" borderId="1" xfId="2" applyNumberFormat="1" applyFont="1" applyFill="1" applyBorder="1" applyAlignment="1" applyProtection="1">
      <alignment horizontal="center"/>
      <protection hidden="1"/>
    </xf>
    <xf numFmtId="166" fontId="5" fillId="2" borderId="8" xfId="2" applyNumberFormat="1" applyFont="1" applyFill="1" applyBorder="1" applyAlignment="1" applyProtection="1">
      <alignment horizontal="center"/>
      <protection hidden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left" vertical="top" wrapText="1"/>
    </xf>
    <xf numFmtId="2" fontId="14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vertical="top" wrapText="1"/>
    </xf>
    <xf numFmtId="167" fontId="3" fillId="2" borderId="0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wrapText="1"/>
    </xf>
    <xf numFmtId="167" fontId="15" fillId="6" borderId="0" xfId="0" applyNumberFormat="1" applyFont="1" applyFill="1" applyBorder="1" applyAlignment="1">
      <alignment horizontal="left" wrapText="1"/>
    </xf>
    <xf numFmtId="4" fontId="5" fillId="2" borderId="1" xfId="2" applyNumberFormat="1" applyFont="1" applyFill="1" applyBorder="1" applyAlignment="1" applyProtection="1">
      <alignment horizontal="center"/>
      <protection hidden="1"/>
    </xf>
    <xf numFmtId="4" fontId="5" fillId="2" borderId="8" xfId="2" applyNumberFormat="1" applyFont="1" applyFill="1" applyBorder="1" applyAlignment="1" applyProtection="1">
      <alignment horizontal="center"/>
      <protection hidden="1"/>
    </xf>
    <xf numFmtId="167" fontId="4" fillId="2" borderId="0" xfId="0" applyNumberFormat="1" applyFont="1" applyFill="1" applyBorder="1" applyAlignment="1">
      <alignment horizontal="left" wrapText="1"/>
    </xf>
    <xf numFmtId="165" fontId="0" fillId="2" borderId="1" xfId="0" applyNumberFormat="1" applyFont="1" applyFill="1" applyBorder="1" applyAlignment="1">
      <alignment horizontal="center" wrapText="1"/>
    </xf>
    <xf numFmtId="165" fontId="0" fillId="2" borderId="8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5" fillId="2" borderId="8" xfId="0" applyNumberFormat="1" applyFont="1" applyFill="1" applyBorder="1" applyAlignment="1">
      <alignment horizontal="center" wrapText="1"/>
    </xf>
    <xf numFmtId="167" fontId="14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3" fillId="2" borderId="2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165" fontId="4" fillId="2" borderId="8" xfId="0" applyNumberFormat="1" applyFont="1" applyFill="1" applyBorder="1" applyAlignment="1">
      <alignment horizontal="center" wrapText="1"/>
    </xf>
    <xf numFmtId="0" fontId="11" fillId="2" borderId="0" xfId="0" applyFont="1" applyFill="1" applyAlignment="1">
      <alignment wrapText="1"/>
    </xf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horizontal="center" wrapText="1"/>
    </xf>
    <xf numFmtId="4" fontId="16" fillId="2" borderId="0" xfId="0" applyNumberFormat="1" applyFont="1" applyFill="1" applyAlignment="1">
      <alignment wrapText="1"/>
    </xf>
    <xf numFmtId="0" fontId="16" fillId="2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center"/>
    </xf>
    <xf numFmtId="0" fontId="0" fillId="6" borderId="0" xfId="0" applyFont="1" applyFill="1" applyAlignment="1">
      <alignment wrapText="1"/>
    </xf>
    <xf numFmtId="0" fontId="10" fillId="0" borderId="0" xfId="0" applyFont="1" applyAlignment="1">
      <alignment horizontal="center" vertic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4" fontId="3" fillId="2" borderId="10" xfId="0" applyNumberFormat="1" applyFont="1" applyFill="1" applyBorder="1" applyAlignment="1">
      <alignment horizontal="center" wrapText="1"/>
    </xf>
    <xf numFmtId="4" fontId="3" fillId="2" borderId="11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view="pageBreakPreview" zoomScaleNormal="90" zoomScaleSheetLayoutView="100" workbookViewId="0">
      <selection activeCell="A79" sqref="A79"/>
    </sheetView>
  </sheetViews>
  <sheetFormatPr defaultRowHeight="12.75" x14ac:dyDescent="0.2"/>
  <cols>
    <col min="1" max="1" width="45.28515625" style="8" customWidth="1"/>
    <col min="2" max="2" width="26.7109375" style="9" customWidth="1"/>
    <col min="3" max="3" width="13.28515625" style="11" customWidth="1"/>
    <col min="4" max="5" width="13.28515625" style="6" customWidth="1"/>
    <col min="6" max="6" width="15.140625" style="1" customWidth="1"/>
    <col min="7" max="7" width="11.28515625" style="1" customWidth="1"/>
    <col min="8" max="8" width="14" style="1" customWidth="1"/>
    <col min="9" max="16384" width="9.140625" style="1"/>
  </cols>
  <sheetData>
    <row r="1" spans="1:6" x14ac:dyDescent="0.2">
      <c r="D1" s="7"/>
      <c r="E1" s="110" t="s">
        <v>101</v>
      </c>
    </row>
    <row r="2" spans="1:6" x14ac:dyDescent="0.2">
      <c r="D2" s="7"/>
      <c r="E2" s="111" t="s">
        <v>104</v>
      </c>
    </row>
    <row r="3" spans="1:6" x14ac:dyDescent="0.2">
      <c r="D3" s="7"/>
      <c r="E3" s="111" t="s">
        <v>102</v>
      </c>
    </row>
    <row r="4" spans="1:6" x14ac:dyDescent="0.2">
      <c r="D4" s="7"/>
      <c r="E4" s="111" t="s">
        <v>128</v>
      </c>
    </row>
    <row r="5" spans="1:6" x14ac:dyDescent="0.2">
      <c r="D5" s="7"/>
      <c r="E5" s="111" t="s">
        <v>103</v>
      </c>
    </row>
    <row r="6" spans="1:6" x14ac:dyDescent="0.2">
      <c r="D6" s="7"/>
      <c r="E6" s="111" t="s">
        <v>116</v>
      </c>
    </row>
    <row r="8" spans="1:6" s="10" customFormat="1" ht="24.75" customHeight="1" x14ac:dyDescent="0.25">
      <c r="A8" s="116" t="s">
        <v>105</v>
      </c>
      <c r="B8" s="116"/>
      <c r="C8" s="116"/>
      <c r="D8" s="116"/>
      <c r="E8" s="116"/>
    </row>
    <row r="9" spans="1:6" ht="14.25" customHeight="1" thickBot="1" x14ac:dyDescent="0.25">
      <c r="A9" s="1"/>
      <c r="B9" s="1"/>
      <c r="D9" s="35" t="s">
        <v>45</v>
      </c>
      <c r="E9" s="7"/>
    </row>
    <row r="10" spans="1:6" ht="17.25" customHeight="1" thickBot="1" x14ac:dyDescent="0.25">
      <c r="A10" s="32" t="s">
        <v>0</v>
      </c>
      <c r="B10" s="33" t="s">
        <v>1</v>
      </c>
      <c r="C10" s="34">
        <v>2021</v>
      </c>
      <c r="D10" s="34">
        <v>2022</v>
      </c>
      <c r="E10" s="34">
        <v>2023</v>
      </c>
    </row>
    <row r="11" spans="1:6" s="29" customFormat="1" ht="18" customHeight="1" x14ac:dyDescent="0.2">
      <c r="A11" s="36" t="s">
        <v>47</v>
      </c>
      <c r="B11" s="37"/>
      <c r="C11" s="38">
        <f>C12+C21</f>
        <v>135576.1</v>
      </c>
      <c r="D11" s="39">
        <f>D12+D21</f>
        <v>138018.4</v>
      </c>
      <c r="E11" s="40">
        <f>E12+E21</f>
        <v>150995.29999999999</v>
      </c>
    </row>
    <row r="12" spans="1:6" s="29" customFormat="1" ht="13.5" x14ac:dyDescent="0.25">
      <c r="A12" s="31" t="s">
        <v>2</v>
      </c>
      <c r="B12" s="42"/>
      <c r="C12" s="102">
        <f>SUM(C13:C20)</f>
        <v>109357.5</v>
      </c>
      <c r="D12" s="103">
        <f>SUM(D13:D20)</f>
        <v>111777.3</v>
      </c>
      <c r="E12" s="104">
        <f>SUM(E13:E20)</f>
        <v>124733.79999999999</v>
      </c>
    </row>
    <row r="13" spans="1:6" s="29" customFormat="1" x14ac:dyDescent="0.2">
      <c r="A13" s="43" t="s">
        <v>3</v>
      </c>
      <c r="B13" s="2" t="s">
        <v>4</v>
      </c>
      <c r="C13" s="46">
        <v>81810.600000000006</v>
      </c>
      <c r="D13" s="76">
        <v>85185.600000000006</v>
      </c>
      <c r="E13" s="77">
        <v>96834</v>
      </c>
    </row>
    <row r="14" spans="1:6" s="29" customFormat="1" ht="25.5" x14ac:dyDescent="0.2">
      <c r="A14" s="43" t="s">
        <v>48</v>
      </c>
      <c r="B14" s="2" t="s">
        <v>49</v>
      </c>
      <c r="C14" s="46">
        <v>15156.4</v>
      </c>
      <c r="D14" s="76">
        <v>16962.2</v>
      </c>
      <c r="E14" s="77">
        <v>17979.900000000001</v>
      </c>
    </row>
    <row r="15" spans="1:6" s="29" customFormat="1" ht="12.75" customHeight="1" x14ac:dyDescent="0.2">
      <c r="A15" s="43" t="s">
        <v>5</v>
      </c>
      <c r="B15" s="2" t="s">
        <v>6</v>
      </c>
      <c r="C15" s="46">
        <v>2961.2</v>
      </c>
      <c r="D15" s="76">
        <v>0</v>
      </c>
      <c r="E15" s="77">
        <v>0</v>
      </c>
      <c r="F15" s="105"/>
    </row>
    <row r="16" spans="1:6" s="29" customFormat="1" ht="12.75" customHeight="1" x14ac:dyDescent="0.2">
      <c r="A16" s="43" t="s">
        <v>7</v>
      </c>
      <c r="B16" s="2" t="s">
        <v>8</v>
      </c>
      <c r="C16" s="46">
        <v>111.1</v>
      </c>
      <c r="D16" s="76">
        <v>114.8</v>
      </c>
      <c r="E16" s="77">
        <v>118.6</v>
      </c>
    </row>
    <row r="17" spans="1:9" s="29" customFormat="1" ht="25.5" x14ac:dyDescent="0.2">
      <c r="A17" s="43" t="s">
        <v>9</v>
      </c>
      <c r="B17" s="2" t="s">
        <v>10</v>
      </c>
      <c r="C17" s="46">
        <v>162.1</v>
      </c>
      <c r="D17" s="76">
        <v>168.4</v>
      </c>
      <c r="E17" s="77">
        <v>175</v>
      </c>
    </row>
    <row r="18" spans="1:9" s="29" customFormat="1" x14ac:dyDescent="0.2">
      <c r="A18" s="43" t="s">
        <v>99</v>
      </c>
      <c r="B18" s="2" t="s">
        <v>100</v>
      </c>
      <c r="C18" s="46">
        <v>7746.4</v>
      </c>
      <c r="D18" s="76">
        <v>7922.6</v>
      </c>
      <c r="E18" s="77">
        <v>8188.4</v>
      </c>
    </row>
    <row r="19" spans="1:9" s="29" customFormat="1" ht="12" customHeight="1" x14ac:dyDescent="0.2">
      <c r="A19" s="43" t="s">
        <v>11</v>
      </c>
      <c r="B19" s="2" t="s">
        <v>50</v>
      </c>
      <c r="C19" s="46">
        <v>1409.7</v>
      </c>
      <c r="D19" s="76">
        <v>1423.7</v>
      </c>
      <c r="E19" s="77">
        <v>1437.9</v>
      </c>
    </row>
    <row r="20" spans="1:9" s="29" customFormat="1" ht="12" customHeight="1" x14ac:dyDescent="0.2">
      <c r="A20" s="43" t="s">
        <v>12</v>
      </c>
      <c r="B20" s="2" t="s">
        <v>13</v>
      </c>
      <c r="C20" s="46"/>
      <c r="D20" s="76"/>
      <c r="E20" s="77"/>
    </row>
    <row r="21" spans="1:9" s="29" customFormat="1" ht="13.5" x14ac:dyDescent="0.25">
      <c r="A21" s="44" t="s">
        <v>14</v>
      </c>
      <c r="B21" s="26"/>
      <c r="C21" s="102">
        <f>SUM(C22:C26)</f>
        <v>26218.6</v>
      </c>
      <c r="D21" s="103">
        <f>SUM(D22:D26)</f>
        <v>26241.1</v>
      </c>
      <c r="E21" s="104">
        <f>SUM(E22:E26)</f>
        <v>26261.5</v>
      </c>
    </row>
    <row r="22" spans="1:9" s="29" customFormat="1" ht="12.75" customHeight="1" x14ac:dyDescent="0.2">
      <c r="A22" s="45" t="s">
        <v>15</v>
      </c>
      <c r="B22" s="2" t="s">
        <v>51</v>
      </c>
      <c r="C22" s="46">
        <v>3153.9</v>
      </c>
      <c r="D22" s="76">
        <v>3153.9</v>
      </c>
      <c r="E22" s="77">
        <v>3153.9</v>
      </c>
    </row>
    <row r="23" spans="1:9" s="29" customFormat="1" ht="25.5" x14ac:dyDescent="0.2">
      <c r="A23" s="43" t="s">
        <v>16</v>
      </c>
      <c r="B23" s="2" t="s">
        <v>17</v>
      </c>
      <c r="C23" s="46">
        <v>205.2</v>
      </c>
      <c r="D23" s="76">
        <v>217.7</v>
      </c>
      <c r="E23" s="77">
        <v>227.8</v>
      </c>
    </row>
    <row r="24" spans="1:9" s="29" customFormat="1" ht="25.5" x14ac:dyDescent="0.2">
      <c r="A24" s="43" t="s">
        <v>52</v>
      </c>
      <c r="B24" s="2" t="s">
        <v>53</v>
      </c>
      <c r="C24" s="46">
        <v>22814.799999999999</v>
      </c>
      <c r="D24" s="76">
        <v>22824.799999999999</v>
      </c>
      <c r="E24" s="77">
        <v>22835.1</v>
      </c>
    </row>
    <row r="25" spans="1:9" s="29" customFormat="1" ht="25.5" x14ac:dyDescent="0.2">
      <c r="A25" s="43" t="s">
        <v>18</v>
      </c>
      <c r="B25" s="2" t="s">
        <v>19</v>
      </c>
      <c r="C25" s="46">
        <v>29.2</v>
      </c>
      <c r="D25" s="76">
        <v>29.2</v>
      </c>
      <c r="E25" s="77">
        <v>29.2</v>
      </c>
    </row>
    <row r="26" spans="1:9" s="29" customFormat="1" x14ac:dyDescent="0.2">
      <c r="A26" s="43" t="s">
        <v>20</v>
      </c>
      <c r="B26" s="2" t="s">
        <v>54</v>
      </c>
      <c r="C26" s="46">
        <v>15.5</v>
      </c>
      <c r="D26" s="76">
        <v>15.5</v>
      </c>
      <c r="E26" s="77">
        <v>15.5</v>
      </c>
    </row>
    <row r="27" spans="1:9" s="29" customFormat="1" x14ac:dyDescent="0.2">
      <c r="A27" s="43" t="s">
        <v>55</v>
      </c>
      <c r="B27" s="2" t="s">
        <v>56</v>
      </c>
      <c r="C27" s="46"/>
      <c r="D27" s="76"/>
      <c r="E27" s="77"/>
    </row>
    <row r="28" spans="1:9" s="50" customFormat="1" ht="16.5" hidden="1" customHeight="1" x14ac:dyDescent="0.2">
      <c r="A28" s="3"/>
      <c r="B28" s="4"/>
      <c r="C28" s="46">
        <f>C29-C76</f>
        <v>1608783.8</v>
      </c>
      <c r="D28" s="46">
        <f>D29-D76</f>
        <v>785336.5</v>
      </c>
      <c r="E28" s="47">
        <f>E29-E76</f>
        <v>840736.70000000019</v>
      </c>
      <c r="F28" s="48"/>
      <c r="G28" s="49"/>
      <c r="H28" s="49"/>
      <c r="I28" s="49"/>
    </row>
    <row r="29" spans="1:9" s="41" customFormat="1" ht="13.5" customHeight="1" x14ac:dyDescent="0.2">
      <c r="A29" s="45" t="s">
        <v>21</v>
      </c>
      <c r="B29" s="2" t="s">
        <v>22</v>
      </c>
      <c r="C29" s="51">
        <f>C30+C86</f>
        <v>1609581.3</v>
      </c>
      <c r="D29" s="51">
        <f>D30+D86</f>
        <v>785336.5</v>
      </c>
      <c r="E29" s="52">
        <f>E30+E86</f>
        <v>840736.70000000019</v>
      </c>
      <c r="F29" s="53"/>
      <c r="G29" s="48"/>
      <c r="H29" s="48"/>
      <c r="I29" s="48"/>
    </row>
    <row r="30" spans="1:9" s="41" customFormat="1" ht="25.5" x14ac:dyDescent="0.2">
      <c r="A30" s="43" t="s">
        <v>23</v>
      </c>
      <c r="B30" s="2" t="s">
        <v>57</v>
      </c>
      <c r="C30" s="51">
        <f>C31+C33+C58+C75</f>
        <v>1609581.3</v>
      </c>
      <c r="D30" s="51">
        <f>D31+D33+D58+D75</f>
        <v>785336.5</v>
      </c>
      <c r="E30" s="52">
        <f>E31+E33+E58+E75</f>
        <v>840736.70000000019</v>
      </c>
      <c r="F30" s="54"/>
      <c r="G30" s="13"/>
      <c r="H30" s="55"/>
      <c r="I30" s="48"/>
    </row>
    <row r="31" spans="1:9" s="41" customFormat="1" ht="12" customHeight="1" x14ac:dyDescent="0.2">
      <c r="A31" s="43" t="s">
        <v>24</v>
      </c>
      <c r="B31" s="2" t="s">
        <v>58</v>
      </c>
      <c r="C31" s="51">
        <f t="shared" ref="C31:E31" si="0">C32</f>
        <v>65429</v>
      </c>
      <c r="D31" s="56">
        <f t="shared" si="0"/>
        <v>47307.6</v>
      </c>
      <c r="E31" s="57">
        <f t="shared" si="0"/>
        <v>60539.8</v>
      </c>
      <c r="F31" s="58"/>
      <c r="G31" s="13"/>
      <c r="H31" s="55"/>
      <c r="I31" s="48"/>
    </row>
    <row r="32" spans="1:9" s="29" customFormat="1" ht="25.5" customHeight="1" x14ac:dyDescent="0.2">
      <c r="A32" s="87" t="s">
        <v>24</v>
      </c>
      <c r="B32" s="4" t="s">
        <v>58</v>
      </c>
      <c r="C32" s="46">
        <v>65429</v>
      </c>
      <c r="D32" s="59">
        <v>47307.6</v>
      </c>
      <c r="E32" s="60">
        <v>60539.8</v>
      </c>
      <c r="F32" s="61"/>
      <c r="G32" s="24"/>
      <c r="H32" s="62"/>
      <c r="I32" s="28"/>
    </row>
    <row r="33" spans="1:9" s="29" customFormat="1" ht="12.75" customHeight="1" x14ac:dyDescent="0.2">
      <c r="A33" s="45" t="s">
        <v>25</v>
      </c>
      <c r="B33" s="2" t="s">
        <v>59</v>
      </c>
      <c r="C33" s="51">
        <f>SUM(C34:C47)+C48</f>
        <v>1015760.1000000001</v>
      </c>
      <c r="D33" s="51">
        <f t="shared" ref="D33:E33" si="1">SUM(D34:D47)+D48</f>
        <v>197837.69999999998</v>
      </c>
      <c r="E33" s="51">
        <f t="shared" si="1"/>
        <v>189804.09999999998</v>
      </c>
      <c r="F33" s="63"/>
      <c r="G33" s="63"/>
      <c r="H33" s="63"/>
      <c r="I33" s="28"/>
    </row>
    <row r="34" spans="1:9" s="29" customFormat="1" ht="88.5" customHeight="1" x14ac:dyDescent="0.2">
      <c r="A34" s="67" t="s">
        <v>89</v>
      </c>
      <c r="B34" s="17" t="s">
        <v>124</v>
      </c>
      <c r="C34" s="71">
        <v>4804.1000000000004</v>
      </c>
      <c r="D34" s="71">
        <v>0</v>
      </c>
      <c r="E34" s="72">
        <v>0</v>
      </c>
      <c r="F34" s="63"/>
      <c r="G34" s="63"/>
      <c r="H34" s="63"/>
      <c r="I34" s="28"/>
    </row>
    <row r="35" spans="1:9" s="29" customFormat="1" ht="75.75" customHeight="1" x14ac:dyDescent="0.2">
      <c r="A35" s="67" t="s">
        <v>91</v>
      </c>
      <c r="B35" s="17" t="s">
        <v>124</v>
      </c>
      <c r="C35" s="76">
        <v>28773.200000000001</v>
      </c>
      <c r="D35" s="76">
        <v>0</v>
      </c>
      <c r="E35" s="77">
        <v>0</v>
      </c>
      <c r="F35" s="63"/>
      <c r="G35" s="63"/>
      <c r="H35" s="63"/>
      <c r="I35" s="28"/>
    </row>
    <row r="36" spans="1:9" s="29" customFormat="1" ht="93" customHeight="1" x14ac:dyDescent="0.2">
      <c r="A36" s="67" t="s">
        <v>94</v>
      </c>
      <c r="B36" s="17" t="s">
        <v>122</v>
      </c>
      <c r="C36" s="46">
        <v>4935.2</v>
      </c>
      <c r="D36" s="46">
        <v>11515.2</v>
      </c>
      <c r="E36" s="47">
        <v>0</v>
      </c>
      <c r="F36" s="63"/>
      <c r="G36" s="63"/>
      <c r="H36" s="63"/>
      <c r="I36" s="28"/>
    </row>
    <row r="37" spans="1:9" s="29" customFormat="1" ht="89.25" x14ac:dyDescent="0.25">
      <c r="A37" s="67" t="s">
        <v>119</v>
      </c>
      <c r="B37" s="4" t="s">
        <v>60</v>
      </c>
      <c r="C37" s="46">
        <v>30000</v>
      </c>
      <c r="D37" s="46">
        <v>25000</v>
      </c>
      <c r="E37" s="47">
        <v>26481.599999999999</v>
      </c>
      <c r="F37" s="65">
        <f>C37*1/99</f>
        <v>303.030303030303</v>
      </c>
      <c r="G37" s="66">
        <f>D37*1/99</f>
        <v>252.52525252525251</v>
      </c>
      <c r="H37" s="66">
        <f>E37*1/99</f>
        <v>267.4909090909091</v>
      </c>
      <c r="I37" s="28"/>
    </row>
    <row r="38" spans="1:9" s="29" customFormat="1" ht="76.5" x14ac:dyDescent="0.2">
      <c r="A38" s="67" t="s">
        <v>88</v>
      </c>
      <c r="B38" s="17" t="s">
        <v>110</v>
      </c>
      <c r="C38" s="46">
        <v>231258.4</v>
      </c>
      <c r="D38" s="46">
        <v>0</v>
      </c>
      <c r="E38" s="47">
        <v>0</v>
      </c>
      <c r="F38" s="68"/>
      <c r="G38" s="68"/>
      <c r="H38" s="68"/>
      <c r="I38" s="28"/>
    </row>
    <row r="39" spans="1:9" s="29" customFormat="1" ht="90.75" customHeight="1" x14ac:dyDescent="0.2">
      <c r="A39" s="67" t="s">
        <v>108</v>
      </c>
      <c r="B39" s="17" t="s">
        <v>109</v>
      </c>
      <c r="C39" s="46">
        <v>4323.8</v>
      </c>
      <c r="D39" s="46">
        <v>4583.2</v>
      </c>
      <c r="E39" s="47">
        <v>4583.2</v>
      </c>
      <c r="F39" s="68"/>
      <c r="G39" s="68"/>
      <c r="H39" s="68"/>
      <c r="I39" s="28"/>
    </row>
    <row r="40" spans="1:9" s="29" customFormat="1" ht="76.5" x14ac:dyDescent="0.2">
      <c r="A40" s="67" t="s">
        <v>87</v>
      </c>
      <c r="B40" s="17" t="s">
        <v>61</v>
      </c>
      <c r="C40" s="46">
        <v>583.70000000000005</v>
      </c>
      <c r="D40" s="46">
        <v>585.5</v>
      </c>
      <c r="E40" s="47">
        <v>585.5</v>
      </c>
      <c r="F40" s="68">
        <f t="shared" ref="F40:F46" si="2">C40*5/95</f>
        <v>30.721052631578946</v>
      </c>
      <c r="G40" s="68">
        <f t="shared" ref="G40" si="3">D40*5/95</f>
        <v>30.815789473684209</v>
      </c>
      <c r="H40" s="68">
        <f t="shared" ref="H40" si="4">E40*5/95</f>
        <v>30.815789473684209</v>
      </c>
      <c r="I40" s="28"/>
    </row>
    <row r="41" spans="1:9" s="29" customFormat="1" ht="78.75" customHeight="1" x14ac:dyDescent="0.2">
      <c r="A41" s="69" t="s">
        <v>126</v>
      </c>
      <c r="B41" s="17" t="s">
        <v>127</v>
      </c>
      <c r="C41" s="46">
        <v>200.2</v>
      </c>
      <c r="D41" s="46">
        <v>0</v>
      </c>
      <c r="E41" s="47">
        <v>0</v>
      </c>
      <c r="F41" s="68"/>
      <c r="G41" s="68"/>
      <c r="H41" s="68"/>
      <c r="I41" s="28"/>
    </row>
    <row r="42" spans="1:9" s="29" customFormat="1" ht="76.5" x14ac:dyDescent="0.2">
      <c r="A42" s="67" t="s">
        <v>85</v>
      </c>
      <c r="B42" s="4" t="s">
        <v>62</v>
      </c>
      <c r="C42" s="46">
        <v>127.9</v>
      </c>
      <c r="D42" s="46">
        <v>0</v>
      </c>
      <c r="E42" s="47">
        <v>0</v>
      </c>
      <c r="F42" s="70">
        <f t="shared" si="2"/>
        <v>6.7315789473684209</v>
      </c>
      <c r="G42" s="68">
        <f t="shared" ref="G42:G46" si="5">D42*5/95</f>
        <v>0</v>
      </c>
      <c r="H42" s="68">
        <f t="shared" ref="H42:H46" si="6">E42*5/95</f>
        <v>0</v>
      </c>
      <c r="I42" s="28"/>
    </row>
    <row r="43" spans="1:9" s="29" customFormat="1" ht="102" x14ac:dyDescent="0.25">
      <c r="A43" s="67" t="s">
        <v>92</v>
      </c>
      <c r="B43" s="17" t="s">
        <v>63</v>
      </c>
      <c r="C43" s="46">
        <v>3021.8</v>
      </c>
      <c r="D43" s="71">
        <v>3021.8</v>
      </c>
      <c r="E43" s="72">
        <v>3021.8</v>
      </c>
      <c r="F43" s="73">
        <f t="shared" si="2"/>
        <v>159.04210526315791</v>
      </c>
      <c r="G43" s="73">
        <f t="shared" si="5"/>
        <v>159.04210526315791</v>
      </c>
      <c r="H43" s="73">
        <f t="shared" si="6"/>
        <v>159.04210526315791</v>
      </c>
      <c r="I43" s="28"/>
    </row>
    <row r="44" spans="1:9" s="29" customFormat="1" ht="91.5" customHeight="1" x14ac:dyDescent="0.25">
      <c r="A44" s="67" t="s">
        <v>93</v>
      </c>
      <c r="B44" s="17" t="s">
        <v>63</v>
      </c>
      <c r="C44" s="46">
        <v>6800.2</v>
      </c>
      <c r="D44" s="71">
        <v>6800.2</v>
      </c>
      <c r="E44" s="72">
        <v>6800.2</v>
      </c>
      <c r="F44" s="73">
        <f t="shared" si="2"/>
        <v>357.90526315789475</v>
      </c>
      <c r="G44" s="73">
        <f t="shared" si="5"/>
        <v>357.90526315789475</v>
      </c>
      <c r="H44" s="73">
        <f t="shared" si="6"/>
        <v>357.90526315789475</v>
      </c>
      <c r="I44" s="28"/>
    </row>
    <row r="45" spans="1:9" s="29" customFormat="1" ht="76.5" x14ac:dyDescent="0.25">
      <c r="A45" s="67" t="s">
        <v>115</v>
      </c>
      <c r="B45" s="17" t="s">
        <v>121</v>
      </c>
      <c r="C45" s="46">
        <v>359453.8</v>
      </c>
      <c r="D45" s="76">
        <v>98722.4</v>
      </c>
      <c r="E45" s="77">
        <v>98722.4</v>
      </c>
      <c r="F45" s="73"/>
      <c r="G45" s="73"/>
      <c r="H45" s="73"/>
      <c r="I45" s="28"/>
    </row>
    <row r="46" spans="1:9" s="29" customFormat="1" ht="127.5" x14ac:dyDescent="0.25">
      <c r="A46" s="67" t="s">
        <v>98</v>
      </c>
      <c r="B46" s="4" t="s">
        <v>64</v>
      </c>
      <c r="C46" s="46">
        <v>0</v>
      </c>
      <c r="D46" s="71">
        <v>0</v>
      </c>
      <c r="E46" s="72">
        <v>4000</v>
      </c>
      <c r="F46" s="73">
        <f t="shared" si="2"/>
        <v>0</v>
      </c>
      <c r="G46" s="73">
        <f t="shared" si="5"/>
        <v>0</v>
      </c>
      <c r="H46" s="73">
        <f t="shared" si="6"/>
        <v>210.52631578947367</v>
      </c>
      <c r="I46" s="28"/>
    </row>
    <row r="47" spans="1:9" s="29" customFormat="1" ht="92.25" customHeight="1" x14ac:dyDescent="0.25">
      <c r="A47" s="67" t="s">
        <v>96</v>
      </c>
      <c r="B47" s="114" t="s">
        <v>120</v>
      </c>
      <c r="C47" s="46">
        <v>73623</v>
      </c>
      <c r="D47" s="46">
        <v>28382</v>
      </c>
      <c r="E47" s="47">
        <v>28382</v>
      </c>
      <c r="F47" s="73"/>
      <c r="G47" s="73"/>
      <c r="H47" s="73"/>
      <c r="I47" s="28"/>
    </row>
    <row r="48" spans="1:9" s="29" customFormat="1" ht="29.25" customHeight="1" x14ac:dyDescent="0.25">
      <c r="A48" s="44" t="s">
        <v>26</v>
      </c>
      <c r="B48" s="12" t="s">
        <v>65</v>
      </c>
      <c r="C48" s="51">
        <f>SUM(C49:C57)</f>
        <v>267854.8</v>
      </c>
      <c r="D48" s="51">
        <f t="shared" ref="D48:E48" si="7">SUM(D49:D57)</f>
        <v>19227.400000000001</v>
      </c>
      <c r="E48" s="51">
        <f t="shared" si="7"/>
        <v>17227.400000000001</v>
      </c>
      <c r="F48" s="63">
        <f>SUM(F49:F57)</f>
        <v>1904.9263157894738</v>
      </c>
      <c r="G48" s="63">
        <f>SUM(G49:G57)</f>
        <v>1011.9684210526316</v>
      </c>
      <c r="H48" s="63">
        <f>SUM(H49:H57)</f>
        <v>906.70526315789471</v>
      </c>
      <c r="I48" s="28"/>
    </row>
    <row r="49" spans="1:9" s="29" customFormat="1" ht="102.75" x14ac:dyDescent="0.25">
      <c r="A49" s="69" t="s">
        <v>86</v>
      </c>
      <c r="B49" s="17" t="s">
        <v>65</v>
      </c>
      <c r="C49" s="46">
        <v>0</v>
      </c>
      <c r="D49" s="46">
        <v>2000</v>
      </c>
      <c r="E49" s="47">
        <v>0</v>
      </c>
      <c r="F49" s="73">
        <f>C49*5/95</f>
        <v>0</v>
      </c>
      <c r="G49" s="73">
        <f t="shared" ref="G49:G57" si="8">D49*5/95</f>
        <v>105.26315789473684</v>
      </c>
      <c r="H49" s="73">
        <f t="shared" ref="H49:H57" si="9">E49*5/95</f>
        <v>0</v>
      </c>
      <c r="I49" s="28"/>
    </row>
    <row r="50" spans="1:9" s="29" customFormat="1" ht="51" customHeight="1" x14ac:dyDescent="0.25">
      <c r="A50" s="67" t="s">
        <v>97</v>
      </c>
      <c r="B50" s="17" t="s">
        <v>65</v>
      </c>
      <c r="C50" s="71">
        <v>231661.2</v>
      </c>
      <c r="D50" s="76">
        <v>0</v>
      </c>
      <c r="E50" s="77">
        <v>0</v>
      </c>
      <c r="F50" s="78">
        <v>0</v>
      </c>
      <c r="G50" s="78">
        <f t="shared" si="8"/>
        <v>0</v>
      </c>
      <c r="H50" s="78">
        <f t="shared" si="9"/>
        <v>0</v>
      </c>
      <c r="I50" s="28"/>
    </row>
    <row r="51" spans="1:9" s="29" customFormat="1" ht="102.75" customHeight="1" x14ac:dyDescent="0.25">
      <c r="A51" s="67" t="s">
        <v>90</v>
      </c>
      <c r="B51" s="17" t="s">
        <v>65</v>
      </c>
      <c r="C51" s="46">
        <v>551</v>
      </c>
      <c r="D51" s="76">
        <v>0</v>
      </c>
      <c r="E51" s="77">
        <v>0</v>
      </c>
      <c r="F51" s="78">
        <f t="shared" ref="F51:F57" si="10">C51*5/95</f>
        <v>29</v>
      </c>
      <c r="G51" s="73">
        <f t="shared" si="8"/>
        <v>0</v>
      </c>
      <c r="H51" s="73">
        <f t="shared" si="9"/>
        <v>0</v>
      </c>
      <c r="I51" s="28"/>
    </row>
    <row r="52" spans="1:9" s="29" customFormat="1" ht="90" x14ac:dyDescent="0.25">
      <c r="A52" s="69" t="s">
        <v>84</v>
      </c>
      <c r="B52" s="17" t="s">
        <v>65</v>
      </c>
      <c r="C52" s="46">
        <v>2315.5</v>
      </c>
      <c r="D52" s="46">
        <v>2315.5</v>
      </c>
      <c r="E52" s="47">
        <v>2315.5</v>
      </c>
      <c r="F52" s="78">
        <f>C52*5/95</f>
        <v>121.86842105263158</v>
      </c>
      <c r="G52" s="73">
        <f t="shared" si="8"/>
        <v>121.86842105263158</v>
      </c>
      <c r="H52" s="73">
        <f t="shared" si="9"/>
        <v>121.86842105263158</v>
      </c>
      <c r="I52" s="28"/>
    </row>
    <row r="53" spans="1:9" s="29" customFormat="1" ht="103.5" customHeight="1" x14ac:dyDescent="0.25">
      <c r="A53" s="67" t="s">
        <v>66</v>
      </c>
      <c r="B53" s="17" t="s">
        <v>65</v>
      </c>
      <c r="C53" s="46">
        <v>12250</v>
      </c>
      <c r="D53" s="46">
        <v>0</v>
      </c>
      <c r="E53" s="47">
        <v>0</v>
      </c>
      <c r="F53" s="73">
        <f t="shared" si="10"/>
        <v>644.73684210526312</v>
      </c>
      <c r="G53" s="73">
        <f t="shared" si="8"/>
        <v>0</v>
      </c>
      <c r="H53" s="73">
        <f t="shared" si="9"/>
        <v>0</v>
      </c>
      <c r="I53" s="28"/>
    </row>
    <row r="54" spans="1:9" s="29" customFormat="1" ht="78" customHeight="1" x14ac:dyDescent="0.25">
      <c r="A54" s="67" t="s">
        <v>125</v>
      </c>
      <c r="B54" s="17" t="s">
        <v>65</v>
      </c>
      <c r="C54" s="46">
        <v>3628.4</v>
      </c>
      <c r="D54" s="46">
        <v>0</v>
      </c>
      <c r="E54" s="47">
        <v>0</v>
      </c>
      <c r="F54" s="73">
        <f t="shared" si="10"/>
        <v>190.96842105263158</v>
      </c>
      <c r="G54" s="73">
        <f t="shared" si="8"/>
        <v>0</v>
      </c>
      <c r="H54" s="73">
        <f t="shared" si="9"/>
        <v>0</v>
      </c>
      <c r="I54" s="28"/>
    </row>
    <row r="55" spans="1:9" s="29" customFormat="1" ht="78" customHeight="1" x14ac:dyDescent="0.25">
      <c r="A55" s="67" t="s">
        <v>123</v>
      </c>
      <c r="B55" s="17" t="s">
        <v>65</v>
      </c>
      <c r="C55" s="46">
        <v>14134.5</v>
      </c>
      <c r="D55" s="46">
        <v>0</v>
      </c>
      <c r="E55" s="47">
        <v>0</v>
      </c>
      <c r="F55" s="73">
        <f t="shared" si="10"/>
        <v>743.92105263157896</v>
      </c>
      <c r="G55" s="73">
        <f t="shared" si="8"/>
        <v>0</v>
      </c>
      <c r="H55" s="73">
        <f t="shared" si="9"/>
        <v>0</v>
      </c>
      <c r="I55" s="28"/>
    </row>
    <row r="56" spans="1:9" s="29" customFormat="1" ht="89.25" x14ac:dyDescent="0.25">
      <c r="A56" s="67" t="s">
        <v>111</v>
      </c>
      <c r="B56" s="17" t="s">
        <v>65</v>
      </c>
      <c r="C56" s="46">
        <v>3314.2</v>
      </c>
      <c r="D56" s="46">
        <v>0</v>
      </c>
      <c r="E56" s="47">
        <v>0</v>
      </c>
      <c r="F56" s="73">
        <f t="shared" si="10"/>
        <v>174.43157894736842</v>
      </c>
      <c r="G56" s="73">
        <f t="shared" si="8"/>
        <v>0</v>
      </c>
      <c r="H56" s="73">
        <f t="shared" si="9"/>
        <v>0</v>
      </c>
      <c r="I56" s="28"/>
    </row>
    <row r="57" spans="1:9" s="29" customFormat="1" ht="89.25" x14ac:dyDescent="0.25">
      <c r="A57" s="67" t="s">
        <v>95</v>
      </c>
      <c r="B57" s="17" t="s">
        <v>65</v>
      </c>
      <c r="C57" s="46">
        <v>0</v>
      </c>
      <c r="D57" s="46">
        <v>14911.9</v>
      </c>
      <c r="E57" s="47">
        <v>14911.9</v>
      </c>
      <c r="F57" s="73">
        <f t="shared" si="10"/>
        <v>0</v>
      </c>
      <c r="G57" s="73">
        <f t="shared" si="8"/>
        <v>784.83684210526314</v>
      </c>
      <c r="H57" s="73">
        <f t="shared" si="9"/>
        <v>784.83684210526314</v>
      </c>
      <c r="I57" s="28"/>
    </row>
    <row r="58" spans="1:9" s="29" customFormat="1" ht="26.25" x14ac:dyDescent="0.25">
      <c r="A58" s="45" t="s">
        <v>27</v>
      </c>
      <c r="B58" s="18" t="s">
        <v>67</v>
      </c>
      <c r="C58" s="51">
        <f>C59+C71+C72+C73+C74</f>
        <v>513686.30000000005</v>
      </c>
      <c r="D58" s="51">
        <f t="shared" ref="D58:E58" si="11">D59+D71+D72+D73+D74</f>
        <v>526211.20000000007</v>
      </c>
      <c r="E58" s="51">
        <f t="shared" si="11"/>
        <v>581092.50000000023</v>
      </c>
      <c r="F58" s="79"/>
      <c r="G58" s="24"/>
      <c r="H58" s="62"/>
      <c r="I58" s="28"/>
    </row>
    <row r="59" spans="1:9" s="29" customFormat="1" ht="27.75" customHeight="1" x14ac:dyDescent="0.2">
      <c r="A59" s="64" t="s">
        <v>28</v>
      </c>
      <c r="B59" s="18" t="s">
        <v>68</v>
      </c>
      <c r="C59" s="51">
        <f>SUM(C60:C70)</f>
        <v>502426.00000000006</v>
      </c>
      <c r="D59" s="51">
        <f>SUM(D60:D70)</f>
        <v>516833.00000000006</v>
      </c>
      <c r="E59" s="51">
        <f t="shared" ref="E59" si="12">SUM(E60:E70)</f>
        <v>538220.30000000016</v>
      </c>
      <c r="F59" s="80"/>
      <c r="G59" s="25"/>
      <c r="H59" s="81"/>
      <c r="I59" s="28"/>
    </row>
    <row r="60" spans="1:9" s="29" customFormat="1" ht="51" x14ac:dyDescent="0.25">
      <c r="A60" s="87" t="s">
        <v>38</v>
      </c>
      <c r="B60" s="17" t="s">
        <v>68</v>
      </c>
      <c r="C60" s="46">
        <v>46980.5</v>
      </c>
      <c r="D60" s="76">
        <v>39577.199999999997</v>
      </c>
      <c r="E60" s="77">
        <v>50290</v>
      </c>
      <c r="F60" s="82"/>
      <c r="G60" s="27"/>
      <c r="H60" s="62"/>
      <c r="I60" s="28"/>
    </row>
    <row r="61" spans="1:9" s="29" customFormat="1" ht="51" x14ac:dyDescent="0.2">
      <c r="A61" s="87" t="s">
        <v>37</v>
      </c>
      <c r="B61" s="17" t="s">
        <v>68</v>
      </c>
      <c r="C61" s="46">
        <v>5</v>
      </c>
      <c r="D61" s="76">
        <v>5.2</v>
      </c>
      <c r="E61" s="77">
        <v>5.3</v>
      </c>
      <c r="F61" s="83"/>
      <c r="G61" s="25"/>
      <c r="H61" s="84"/>
      <c r="I61" s="28"/>
    </row>
    <row r="62" spans="1:9" s="29" customFormat="1" ht="76.5" x14ac:dyDescent="0.2">
      <c r="A62" s="87" t="s">
        <v>34</v>
      </c>
      <c r="B62" s="17" t="s">
        <v>68</v>
      </c>
      <c r="C62" s="46">
        <v>70.3</v>
      </c>
      <c r="D62" s="76">
        <v>73</v>
      </c>
      <c r="E62" s="77">
        <v>74.099999999999994</v>
      </c>
      <c r="F62" s="80"/>
      <c r="G62" s="25"/>
      <c r="H62" s="84"/>
      <c r="I62" s="28"/>
    </row>
    <row r="63" spans="1:9" s="29" customFormat="1" ht="38.25" x14ac:dyDescent="0.2">
      <c r="A63" s="87" t="s">
        <v>33</v>
      </c>
      <c r="B63" s="17" t="s">
        <v>68</v>
      </c>
      <c r="C63" s="46">
        <v>1077</v>
      </c>
      <c r="D63" s="76">
        <v>1119</v>
      </c>
      <c r="E63" s="77">
        <v>1138</v>
      </c>
      <c r="F63" s="80"/>
      <c r="G63" s="25"/>
      <c r="H63" s="84"/>
      <c r="I63" s="28"/>
    </row>
    <row r="64" spans="1:9" s="29" customFormat="1" ht="51" x14ac:dyDescent="0.2">
      <c r="A64" s="87" t="s">
        <v>36</v>
      </c>
      <c r="B64" s="17" t="s">
        <v>68</v>
      </c>
      <c r="C64" s="46">
        <v>531.4</v>
      </c>
      <c r="D64" s="76">
        <v>552.1</v>
      </c>
      <c r="E64" s="77">
        <v>561.4</v>
      </c>
      <c r="F64" s="80"/>
      <c r="G64" s="25"/>
      <c r="H64" s="85"/>
      <c r="I64" s="28"/>
    </row>
    <row r="65" spans="1:9" s="29" customFormat="1" ht="51" x14ac:dyDescent="0.2">
      <c r="A65" s="67" t="s">
        <v>32</v>
      </c>
      <c r="B65" s="17" t="s">
        <v>68</v>
      </c>
      <c r="C65" s="46">
        <v>72643.199999999997</v>
      </c>
      <c r="D65" s="46">
        <v>74074.3</v>
      </c>
      <c r="E65" s="47">
        <v>72727.3</v>
      </c>
      <c r="F65" s="80"/>
      <c r="G65" s="25"/>
      <c r="H65" s="84"/>
      <c r="I65" s="28"/>
    </row>
    <row r="66" spans="1:9" s="29" customFormat="1" ht="38.25" x14ac:dyDescent="0.2">
      <c r="A66" s="87" t="s">
        <v>29</v>
      </c>
      <c r="B66" s="17" t="s">
        <v>68</v>
      </c>
      <c r="C66" s="71">
        <v>233610.6</v>
      </c>
      <c r="D66" s="76">
        <v>246113</v>
      </c>
      <c r="E66" s="77">
        <v>253559.2</v>
      </c>
      <c r="F66" s="80"/>
      <c r="G66" s="25"/>
      <c r="H66" s="81"/>
      <c r="I66" s="28"/>
    </row>
    <row r="67" spans="1:9" s="29" customFormat="1" ht="51" x14ac:dyDescent="0.2">
      <c r="A67" s="87" t="s">
        <v>30</v>
      </c>
      <c r="B67" s="17" t="s">
        <v>68</v>
      </c>
      <c r="C67" s="71">
        <v>101852.4</v>
      </c>
      <c r="D67" s="71">
        <v>108414.1</v>
      </c>
      <c r="E67" s="72">
        <v>112540.7</v>
      </c>
      <c r="F67" s="83"/>
      <c r="G67" s="25"/>
      <c r="H67" s="84"/>
      <c r="I67" s="28"/>
    </row>
    <row r="68" spans="1:9" s="29" customFormat="1" ht="38.25" x14ac:dyDescent="0.2">
      <c r="A68" s="87" t="s">
        <v>31</v>
      </c>
      <c r="B68" s="17" t="s">
        <v>68</v>
      </c>
      <c r="C68" s="71">
        <v>14162.9</v>
      </c>
      <c r="D68" s="76">
        <v>14162.9</v>
      </c>
      <c r="E68" s="77">
        <v>14162.9</v>
      </c>
      <c r="F68" s="80"/>
      <c r="G68" s="25"/>
      <c r="H68" s="84"/>
      <c r="I68" s="28"/>
    </row>
    <row r="69" spans="1:9" s="29" customFormat="1" ht="51" x14ac:dyDescent="0.2">
      <c r="A69" s="87" t="s">
        <v>35</v>
      </c>
      <c r="B69" s="17" t="s">
        <v>68</v>
      </c>
      <c r="C69" s="46">
        <v>31065.3</v>
      </c>
      <c r="D69" s="76">
        <v>32314.799999999999</v>
      </c>
      <c r="E69" s="77">
        <v>32743.1</v>
      </c>
      <c r="F69" s="80"/>
      <c r="G69" s="25"/>
      <c r="H69" s="84"/>
      <c r="I69" s="28"/>
    </row>
    <row r="70" spans="1:9" s="29" customFormat="1" ht="39" customHeight="1" x14ac:dyDescent="0.25">
      <c r="A70" s="67" t="s">
        <v>106</v>
      </c>
      <c r="B70" s="17" t="s">
        <v>68</v>
      </c>
      <c r="C70" s="46">
        <v>427.4</v>
      </c>
      <c r="D70" s="76">
        <v>427.4</v>
      </c>
      <c r="E70" s="77">
        <v>418.3</v>
      </c>
      <c r="F70" s="82"/>
      <c r="G70" s="27"/>
      <c r="H70" s="86"/>
      <c r="I70" s="28"/>
    </row>
    <row r="71" spans="1:9" s="29" customFormat="1" ht="51" x14ac:dyDescent="0.25">
      <c r="A71" s="87" t="s">
        <v>117</v>
      </c>
      <c r="B71" s="17" t="s">
        <v>69</v>
      </c>
      <c r="C71" s="46">
        <v>9212.9</v>
      </c>
      <c r="D71" s="74">
        <v>7268.4</v>
      </c>
      <c r="E71" s="75">
        <v>39848.300000000003</v>
      </c>
      <c r="F71" s="82"/>
      <c r="G71" s="30"/>
      <c r="H71" s="62"/>
      <c r="I71" s="28"/>
    </row>
    <row r="72" spans="1:9" s="29" customFormat="1" ht="38.25" x14ac:dyDescent="0.25">
      <c r="A72" s="67" t="s">
        <v>79</v>
      </c>
      <c r="B72" s="17" t="s">
        <v>70</v>
      </c>
      <c r="C72" s="46">
        <v>2034.3</v>
      </c>
      <c r="D72" s="46">
        <v>2055.6</v>
      </c>
      <c r="E72" s="47">
        <v>2137.9</v>
      </c>
      <c r="F72" s="79"/>
      <c r="G72" s="27"/>
      <c r="H72" s="62"/>
      <c r="I72" s="28"/>
    </row>
    <row r="73" spans="1:9" s="29" customFormat="1" ht="51" x14ac:dyDescent="0.25">
      <c r="A73" s="67" t="s">
        <v>118</v>
      </c>
      <c r="B73" s="17" t="s">
        <v>71</v>
      </c>
      <c r="C73" s="46">
        <v>13.1</v>
      </c>
      <c r="D73" s="76">
        <v>54.2</v>
      </c>
      <c r="E73" s="77">
        <v>5.5</v>
      </c>
      <c r="F73" s="79"/>
      <c r="G73" s="30"/>
      <c r="H73" s="62"/>
      <c r="I73" s="28"/>
    </row>
    <row r="74" spans="1:9" s="29" customFormat="1" ht="51" x14ac:dyDescent="0.25">
      <c r="A74" s="67" t="s">
        <v>107</v>
      </c>
      <c r="B74" s="17" t="s">
        <v>72</v>
      </c>
      <c r="C74" s="46">
        <v>0</v>
      </c>
      <c r="D74" s="46">
        <v>0</v>
      </c>
      <c r="E74" s="47">
        <v>880.5</v>
      </c>
      <c r="F74" s="79"/>
      <c r="G74" s="27"/>
      <c r="H74" s="62"/>
      <c r="I74" s="28"/>
    </row>
    <row r="75" spans="1:9" s="41" customFormat="1" ht="13.5" x14ac:dyDescent="0.25">
      <c r="A75" s="112" t="s">
        <v>39</v>
      </c>
      <c r="B75" s="18" t="s">
        <v>73</v>
      </c>
      <c r="C75" s="51">
        <f>C76+C77+C78</f>
        <v>14705.9</v>
      </c>
      <c r="D75" s="51">
        <f t="shared" ref="D75:E75" si="13">D76+D77+D78</f>
        <v>13980</v>
      </c>
      <c r="E75" s="51">
        <f t="shared" si="13"/>
        <v>9300.3000000000011</v>
      </c>
      <c r="F75" s="88"/>
      <c r="G75" s="15"/>
      <c r="H75" s="89"/>
      <c r="I75" s="48"/>
    </row>
    <row r="76" spans="1:9" s="93" customFormat="1" ht="63.75" x14ac:dyDescent="0.25">
      <c r="A76" s="87" t="s">
        <v>40</v>
      </c>
      <c r="B76" s="17" t="s">
        <v>74</v>
      </c>
      <c r="C76" s="46">
        <f>400.2+397.3</f>
        <v>797.5</v>
      </c>
      <c r="D76" s="74">
        <v>0</v>
      </c>
      <c r="E76" s="75">
        <v>0</v>
      </c>
      <c r="F76" s="90"/>
      <c r="G76" s="22"/>
      <c r="H76" s="91"/>
      <c r="I76" s="92"/>
    </row>
    <row r="77" spans="1:9" s="21" customFormat="1" ht="90" customHeight="1" x14ac:dyDescent="0.2">
      <c r="A77" s="87" t="s">
        <v>113</v>
      </c>
      <c r="B77" s="17" t="s">
        <v>114</v>
      </c>
      <c r="C77" s="71">
        <v>1011.7</v>
      </c>
      <c r="D77" s="71">
        <v>1031.2</v>
      </c>
      <c r="E77" s="72">
        <v>1050.7</v>
      </c>
      <c r="F77" s="23"/>
      <c r="G77" s="23"/>
      <c r="H77" s="94"/>
      <c r="I77" s="20"/>
    </row>
    <row r="78" spans="1:9" s="41" customFormat="1" ht="40.5" x14ac:dyDescent="0.2">
      <c r="A78" s="64" t="s">
        <v>41</v>
      </c>
      <c r="B78" s="18" t="s">
        <v>75</v>
      </c>
      <c r="C78" s="51">
        <f>SUM(C79:C85)</f>
        <v>12896.699999999999</v>
      </c>
      <c r="D78" s="51">
        <f t="shared" ref="D78:E78" si="14">SUM(D79:D85)</f>
        <v>12948.8</v>
      </c>
      <c r="E78" s="51">
        <f t="shared" si="14"/>
        <v>8249.6</v>
      </c>
      <c r="F78" s="95"/>
      <c r="G78" s="14"/>
      <c r="H78" s="96"/>
      <c r="I78" s="48"/>
    </row>
    <row r="79" spans="1:9" s="41" customFormat="1" ht="105.75" customHeight="1" x14ac:dyDescent="0.2">
      <c r="A79" s="87" t="s">
        <v>112</v>
      </c>
      <c r="B79" s="114" t="s">
        <v>75</v>
      </c>
      <c r="C79" s="46">
        <v>5339.9</v>
      </c>
      <c r="D79" s="74">
        <v>5343.9</v>
      </c>
      <c r="E79" s="75">
        <v>5343.9</v>
      </c>
      <c r="F79" s="95"/>
      <c r="G79" s="14"/>
      <c r="H79" s="96"/>
      <c r="I79" s="48"/>
    </row>
    <row r="80" spans="1:9" s="21" customFormat="1" ht="127.5" x14ac:dyDescent="0.2">
      <c r="A80" s="87" t="s">
        <v>80</v>
      </c>
      <c r="B80" s="17" t="s">
        <v>75</v>
      </c>
      <c r="C80" s="46">
        <v>8.9</v>
      </c>
      <c r="D80" s="46">
        <v>8.9</v>
      </c>
      <c r="E80" s="47">
        <v>8.9</v>
      </c>
      <c r="F80" s="97"/>
      <c r="G80" s="19"/>
      <c r="H80" s="98"/>
      <c r="I80" s="20"/>
    </row>
    <row r="81" spans="1:9" s="21" customFormat="1" ht="76.5" x14ac:dyDescent="0.2">
      <c r="A81" s="67" t="s">
        <v>81</v>
      </c>
      <c r="B81" s="17" t="s">
        <v>75</v>
      </c>
      <c r="C81" s="46">
        <v>6066.8</v>
      </c>
      <c r="D81" s="46">
        <v>6121.2</v>
      </c>
      <c r="E81" s="47">
        <v>1457.6</v>
      </c>
      <c r="F81" s="97"/>
      <c r="G81" s="19"/>
      <c r="H81" s="98"/>
      <c r="I81" s="20"/>
    </row>
    <row r="82" spans="1:9" s="21" customFormat="1" ht="51" hidden="1" customHeight="1" x14ac:dyDescent="0.2">
      <c r="A82" s="67" t="s">
        <v>76</v>
      </c>
      <c r="B82" s="17" t="s">
        <v>75</v>
      </c>
      <c r="C82" s="71">
        <v>0</v>
      </c>
      <c r="D82" s="71">
        <v>0</v>
      </c>
      <c r="E82" s="72">
        <v>0</v>
      </c>
      <c r="F82" s="99"/>
      <c r="G82" s="19"/>
      <c r="H82" s="100"/>
      <c r="I82" s="20"/>
    </row>
    <row r="83" spans="1:9" s="21" customFormat="1" ht="127.5" x14ac:dyDescent="0.2">
      <c r="A83" s="87" t="s">
        <v>82</v>
      </c>
      <c r="B83" s="17" t="s">
        <v>75</v>
      </c>
      <c r="C83" s="71">
        <v>29</v>
      </c>
      <c r="D83" s="71">
        <v>29</v>
      </c>
      <c r="E83" s="72">
        <v>0</v>
      </c>
      <c r="F83" s="23"/>
      <c r="G83" s="23"/>
      <c r="H83" s="94"/>
      <c r="I83" s="20"/>
    </row>
    <row r="84" spans="1:9" s="21" customFormat="1" ht="63.75" x14ac:dyDescent="0.2">
      <c r="A84" s="67" t="s">
        <v>83</v>
      </c>
      <c r="B84" s="17" t="s">
        <v>75</v>
      </c>
      <c r="C84" s="71">
        <v>1452.1</v>
      </c>
      <c r="D84" s="71">
        <v>1445.8</v>
      </c>
      <c r="E84" s="72">
        <v>1439.2</v>
      </c>
      <c r="F84" s="99"/>
      <c r="G84" s="19"/>
      <c r="H84" s="100"/>
      <c r="I84" s="20"/>
    </row>
    <row r="85" spans="1:9" s="21" customFormat="1" ht="26.25" hidden="1" customHeight="1" x14ac:dyDescent="0.2">
      <c r="A85" s="87" t="s">
        <v>77</v>
      </c>
      <c r="B85" s="17" t="s">
        <v>75</v>
      </c>
      <c r="C85" s="71">
        <v>0</v>
      </c>
      <c r="D85" s="71">
        <v>0</v>
      </c>
      <c r="E85" s="72">
        <v>0</v>
      </c>
      <c r="F85" s="23"/>
      <c r="G85" s="23"/>
      <c r="H85" s="94"/>
      <c r="I85" s="20"/>
    </row>
    <row r="86" spans="1:9" s="21" customFormat="1" ht="25.5" x14ac:dyDescent="0.2">
      <c r="A86" s="113" t="s">
        <v>46</v>
      </c>
      <c r="B86" s="17" t="s">
        <v>78</v>
      </c>
      <c r="C86" s="46">
        <v>0</v>
      </c>
      <c r="D86" s="76">
        <v>0</v>
      </c>
      <c r="E86" s="77">
        <v>0</v>
      </c>
      <c r="F86" s="23"/>
      <c r="G86" s="23"/>
      <c r="H86" s="94"/>
      <c r="I86" s="20"/>
    </row>
    <row r="87" spans="1:9" s="41" customFormat="1" ht="15.75" customHeight="1" x14ac:dyDescent="0.2">
      <c r="A87" s="101" t="s">
        <v>42</v>
      </c>
      <c r="B87" s="5"/>
      <c r="C87" s="51">
        <f>C11+C29</f>
        <v>1745157.4000000001</v>
      </c>
      <c r="D87" s="51">
        <f>D11+D29</f>
        <v>923354.9</v>
      </c>
      <c r="E87" s="52">
        <f>E11+E29</f>
        <v>991732.00000000023</v>
      </c>
      <c r="F87" s="16"/>
      <c r="G87" s="16"/>
      <c r="H87" s="55"/>
      <c r="I87" s="48"/>
    </row>
    <row r="88" spans="1:9" s="115" customFormat="1" x14ac:dyDescent="0.2">
      <c r="A88" s="101" t="s">
        <v>43</v>
      </c>
      <c r="B88" s="5"/>
      <c r="C88" s="51">
        <v>1752357.4</v>
      </c>
      <c r="D88" s="51">
        <v>916154.9</v>
      </c>
      <c r="E88" s="52">
        <v>991732</v>
      </c>
    </row>
    <row r="89" spans="1:9" s="115" customFormat="1" ht="14.25" customHeight="1" thickBot="1" x14ac:dyDescent="0.25">
      <c r="A89" s="117" t="s">
        <v>44</v>
      </c>
      <c r="B89" s="118"/>
      <c r="C89" s="119">
        <f t="shared" ref="C89:E89" si="15">C87-C88</f>
        <v>-7199.9999999997672</v>
      </c>
      <c r="D89" s="119">
        <f t="shared" ref="D89" si="16">D87-D88</f>
        <v>7200</v>
      </c>
      <c r="E89" s="120">
        <f t="shared" si="15"/>
        <v>0</v>
      </c>
    </row>
    <row r="91" spans="1:9" ht="14.25" x14ac:dyDescent="0.2">
      <c r="A91" s="106"/>
      <c r="B91" s="107"/>
      <c r="C91" s="108"/>
      <c r="D91" s="109"/>
      <c r="E91" s="109"/>
    </row>
  </sheetData>
  <autoFilter ref="C1:C93"/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2" orientation="portrait" r:id="rId1"/>
  <headerFooter alignWithMargins="0"/>
  <rowBreaks count="1" manualBreakCount="1">
    <brk id="6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Guselnikova_AV</cp:lastModifiedBy>
  <cp:lastPrinted>2020-11-30T08:57:31Z</cp:lastPrinted>
  <dcterms:created xsi:type="dcterms:W3CDTF">2017-10-03T05:46:08Z</dcterms:created>
  <dcterms:modified xsi:type="dcterms:W3CDTF">2020-11-30T08:57:32Z</dcterms:modified>
</cp:coreProperties>
</file>